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9. HK\Hodnocení bez podpisů\"/>
    </mc:Choice>
  </mc:AlternateContent>
  <xr:revisionPtr revIDLastSave="0" documentId="13_ncr:1_{706DD8B7-2C95-4C4D-B5AA-A39410182294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074" sheetId="1" r:id="rId1"/>
    <sheet name="vzorce" sheetId="2" state="hidden" r:id="rId2"/>
  </sheets>
  <definedNames>
    <definedName name="_xlnm._FilterDatabase" localSheetId="0" hidden="1">'Krácení v projektu paušál_6074'!$A$14:$J$70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67" i="1" l="1"/>
  <c r="C10" i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<sst xmlns="http://schemas.openxmlformats.org/spreadsheetml/2006/main" count="43" uniqueCount="40">
  <si>
    <t>Název projektu:</t>
  </si>
  <si>
    <t>Romani hub - zdraví začíná uvnitř</t>
  </si>
  <si>
    <t>Název žadatele:</t>
  </si>
  <si>
    <t>Romani hub, z.s.</t>
  </si>
  <si>
    <t xml:space="preserve">Registrační číslo projektu: </t>
  </si>
  <si>
    <t>CZ.03.02.01/00/25_106/0006074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</si>
  <si>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</si>
  <si>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</si>
  <si>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</si>
  <si>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</si>
  <si>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</si>
  <si>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</si>
  <si>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</si>
  <si>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</si>
  <si>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</si>
  <si>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</si>
  <si>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</si>
  <si>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</si>
  <si>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</si>
  <si>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</si>
  <si>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</si>
  <si>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</si>
  <si>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</si>
  <si>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</si>
  <si>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projektu - 0,7 úvazek</t>
  </si>
  <si>
    <t xml:space="preserve">Nastavení výše úvazku pro koordinátora projektu na 0,7 s ohledem na rozsah jeho zapojení v KA projektu je nepřiměřené, proto navrhuji krácení . Nejasné je např. zapojení koordinátora projektu při realiizaci KA1 projektu. </t>
  </si>
  <si>
    <t>1.1.2.1</t>
  </si>
  <si>
    <t>Zdravotní mediátor 1 - úvazek 0,5</t>
  </si>
  <si>
    <t>1.1.2.2</t>
  </si>
  <si>
    <t>Zdravotní mediátor 2 - úvazek 0,5</t>
  </si>
  <si>
    <t>1.1.2.3</t>
  </si>
  <si>
    <t>Zdravotní mediátor 3 - úvazek 0,5</t>
  </si>
  <si>
    <t>1.1.2.4</t>
  </si>
  <si>
    <t>Expert / case manager  - úvazek 0,5</t>
  </si>
  <si>
    <t xml:space="preserve">U popisu KA1 není uvedeno,  v jaké výši úvazku bude case manager do ní zapojen. Pouze u uvedení přímých nákladů je uvedeno: že case manager bude zajišťovat průběžnou a metodickou podporu zdravotním mediátorům. Informace k činnosti case managera v rámci multidisciplinárních týmů, také není blíže v KA1 popsána. Z popisu KA2 také není zřejmé, jakým způsobem a v jakém rozsahu se bude case manager podílet na její realizaci. Jeho pozice je uvedena pouze v přehledu nákladů, ale ne v popisu realizace KA2. 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</si>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</sst>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4736520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6631128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802800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1123920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3933720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5507208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t="140.25" x14ac:dyDescent="0.2">
      <c r="A15" s="29" t="s">
        <v>23</v>
      </c>
      <c r="B15" s="30" t="s">
        <v>24</v>
      </c>
      <c r="C15" s="37">
        <v>46830</v>
      </c>
      <c r="D15" s="37">
        <v>30</v>
      </c>
      <c r="E15" s="10">
        <f>C15*D15</f>
        <v>1404900</v>
      </c>
      <c r="F15" s="41">
        <v>33450</v>
      </c>
      <c r="G15" s="37">
        <v>30</v>
      </c>
      <c r="H15" s="11">
        <f>F15*G15</f>
        <v>1003500</v>
      </c>
      <c r="I15" s="12">
        <f>E15-H15</f>
        <v>401400</v>
      </c>
      <c r="J15" s="45" t="s">
        <v>25</v>
      </c>
      <c r="K15" s="17"/>
    </row>
    <row r="16" spans="1:12" ht="25.5" hidden="1" x14ac:dyDescent="0.2">
      <c r="A16" s="29" t="s">
        <v>26</v>
      </c>
      <c r="B16" s="30" t="s">
        <v>27</v>
      </c>
      <c r="C16" s="37">
        <v>26760</v>
      </c>
      <c r="D16" s="37">
        <v>29</v>
      </c>
      <c r="E16" s="10">
        <f t="shared" ref="E16:E70" si="0">C16*D16</f>
        <v>776040</v>
      </c>
      <c r="F16" s="41">
        <v>26760</v>
      </c>
      <c r="G16" s="37">
        <v>29</v>
      </c>
      <c r="H16" s="11">
        <f t="shared" ref="H16:H70" si="1">F16*G16</f>
        <v>776040</v>
      </c>
      <c r="I16" s="12">
        <f>E16-H16</f>
        <v>0</v>
      </c>
      <c r="J16" s="45"/>
      <c r="K16" s="17"/>
    </row>
    <row r="17" spans="1:11" ht="25.5" hidden="1" x14ac:dyDescent="0.2">
      <c r="A17" s="29" t="s">
        <v>28</v>
      </c>
      <c r="B17" s="30" t="s">
        <v>29</v>
      </c>
      <c r="C17" s="37">
        <v>26760</v>
      </c>
      <c r="D17" s="37">
        <v>29</v>
      </c>
      <c r="E17" s="10">
        <f>C17*D17</f>
        <v>776040</v>
      </c>
      <c r="F17" s="41">
        <v>26760</v>
      </c>
      <c r="G17" s="37">
        <v>29</v>
      </c>
      <c r="H17" s="11">
        <f t="shared" si="1"/>
        <v>776040</v>
      </c>
      <c r="I17" s="12">
        <f t="shared" ref="I17:I70" si="2">E17-H17</f>
        <v>0</v>
      </c>
      <c r="J17" s="45"/>
      <c r="K17" s="17"/>
    </row>
    <row r="18" spans="1:11" ht="25.5" hidden="1" x14ac:dyDescent="0.2">
      <c r="A18" s="29" t="s">
        <v>30</v>
      </c>
      <c r="B18" s="30" t="s">
        <v>31</v>
      </c>
      <c r="C18" s="37">
        <v>26760</v>
      </c>
      <c r="D18" s="37">
        <v>29</v>
      </c>
      <c r="E18" s="10">
        <f t="shared" ref="E18:E55" si="3">C18*D18</f>
        <v>776040</v>
      </c>
      <c r="F18" s="41">
        <v>26760</v>
      </c>
      <c r="G18" s="37">
        <v>29</v>
      </c>
      <c r="H18" s="11">
        <f t="shared" si="1"/>
        <v>776040</v>
      </c>
      <c r="I18" s="12">
        <f t="shared" si="2"/>
        <v>0</v>
      </c>
      <c r="J18" s="45"/>
      <c r="K18" s="17"/>
    </row>
    <row r="19" spans="1:11" ht="318.75" x14ac:dyDescent="0.2">
      <c r="A19" s="29" t="s">
        <v>32</v>
      </c>
      <c r="B19" s="30" t="s">
        <v>33</v>
      </c>
      <c r="C19" s="37">
        <v>33450</v>
      </c>
      <c r="D19" s="37">
        <v>30</v>
      </c>
      <c r="E19" s="10">
        <f t="shared" si="3"/>
        <v>1003500</v>
      </c>
      <c r="F19" s="41">
        <v>20070</v>
      </c>
      <c r="G19" s="37">
        <v>30</v>
      </c>
      <c r="H19" s="11">
        <f t="shared" si="1"/>
        <v>602100</v>
      </c>
      <c r="I19" s="12">
        <f t="shared" si="2"/>
        <v>401400</v>
      </c>
      <c r="J19" s="45" t="s">
        <v>34</v>
      </c>
      <c r="K19" s="17"/>
    </row>
    <row r="20" spans="1:11" hidden="1" x14ac:dyDescent="0.2">
      <c r="A20" s="29"/>
      <c r="B20" s="30"/>
      <c r="C20" s="37"/>
      <c r="D20" s="37"/>
      <c r="E20" s="10">
        <f t="shared" si="3"/>
        <v>0</v>
      </c>
      <c r="F20" s="41"/>
      <c r="G20" s="37"/>
      <c r="H20" s="11">
        <f t="shared" si="1"/>
        <v>0</v>
      </c>
      <c r="I20" s="12">
        <f t="shared" si="2"/>
        <v>0</v>
      </c>
      <c r="J20" s="45"/>
      <c r="K20" s="17"/>
    </row>
    <row r="21" spans="1:11" hidden="1" x14ac:dyDescent="0.2">
      <c r="A21" s="29"/>
      <c r="B21" s="30"/>
      <c r="C21" s="37"/>
      <c r="D21" s="37"/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paušál_6074'!A15:A70</f>
        <v>1.1.1.1</v>
      </c>
      <c r="B1" t="str" cm="1">
        <f t="array" ref="B1:B56">'Krácení v projektu paušál_6074'!B15:B70</f>
        <v>Koordinátor projektu - 0,7 úvazek</v>
      </c>
      <c r="C1" cm="1">
        <f t="array" ref="C1:C56">'Krácení v projektu paušál_6074'!C15:C70</f>
        <v>46830</v>
      </c>
      <c r="D1" cm="1">
        <f t="array" ref="D1:D56">'Krácení v projektu paušál_6074'!D15:D70</f>
        <v>30</v>
      </c>
    </row>
    <row r="2" spans="1:7" x14ac:dyDescent="0.25">
      <c r="A2" t="str">
        <v>1.1.2.1</v>
      </c>
      <c r="B2" t="str">
        <v>Zdravotní mediátor 1 - úvazek 0,5</v>
      </c>
      <c r="C2">
        <v>26760</v>
      </c>
      <c r="D2">
        <v>29</v>
      </c>
      <c r="F2" t="s">
        <v>35</v>
      </c>
    </row>
    <row r="3" spans="1:7" x14ac:dyDescent="0.25">
      <c r="A3" t="str">
        <v>1.1.2.2</v>
      </c>
      <c r="B3" t="str">
        <v>Zdravotní mediátor 2 - úvazek 0,5</v>
      </c>
      <c r="C3">
        <v>26760</v>
      </c>
      <c r="D3">
        <v>29</v>
      </c>
      <c r="F3" s="58" t="s">
        <v>36</v>
      </c>
      <c r="G3" s="58" t="s">
        <v>18</v>
      </c>
    </row>
    <row r="4" spans="1:7" x14ac:dyDescent="0.25">
      <c r="A4" t="str">
        <v>1.1.2.3</v>
      </c>
      <c r="B4" t="str">
        <v>Zdravotní mediátor 3 - úvazek 0,5</v>
      </c>
      <c r="C4">
        <v>26760</v>
      </c>
      <c r="D4">
        <v>29</v>
      </c>
      <c r="F4" s="57" t="s">
        <v>37</v>
      </c>
      <c r="G4" s="56">
        <f>IFERROR(VLOOKUP($F$4,$A$1:$D$56,4,FALSE),0)</f>
        <v>0</v>
      </c>
    </row>
    <row r="5" spans="1:7" x14ac:dyDescent="0.25">
      <c r="A5" t="str">
        <v>1.1.2.4</v>
      </c>
      <c r="B5" t="str">
        <v>Expert / case manager  - úvazek 0,5</v>
      </c>
      <c r="C5">
        <v>33450</v>
      </c>
      <c r="D5">
        <v>30</v>
      </c>
      <c r="F5" s="57" t="s">
        <v>38</v>
      </c>
      <c r="G5" s="56">
        <f>IFERROR(VLOOKUP($F$5,$A$1:$D$56,4,FALSE),0)</f>
        <v>0</v>
      </c>
    </row>
    <row r="6" spans="1:7" x14ac:dyDescent="0.25">
      <c r="A6">
        <v>0</v>
      </c>
      <c r="B6">
        <v>0</v>
      </c>
      <c r="C6">
        <v>0</v>
      </c>
      <c r="D6">
        <v>0</v>
      </c>
      <c r="F6" s="59" t="s">
        <v>39</v>
      </c>
      <c r="G6" s="59">
        <f>G4+G5</f>
        <v>0</v>
      </c>
    </row>
    <row r="7" spans="1:7" x14ac:dyDescent="0.25">
      <c r="A7">
        <v>0</v>
      </c>
      <c r="B7">
        <v>0</v>
      </c>
      <c r="C7">
        <v>0</v>
      </c>
      <c r="D7">
        <v>0</v>
      </c>
    </row>
    <row r="8" spans="1:7" x14ac:dyDescent="0.25">
      <c r="A8">
        <v>0</v>
      </c>
      <c r="B8">
        <v>0</v>
      </c>
      <c r="C8">
        <v>0</v>
      </c>
      <c r="D8">
        <v>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paušál_6074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2025-12-01T11:23:13Z</dcterms:modified>
  <cp:category/>
  <cp:contentStatus/>
</cp:coreProperties>
</file>